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1"/>
  </bookViews>
  <sheets>
    <sheet name="1-6" sheetId="6" r:id="rId1"/>
    <sheet name="7-10" sheetId="7" r:id="rId2"/>
    <sheet name="11" sheetId="3" r:id="rId3"/>
  </sheets>
  <definedNames>
    <definedName name="_xlnm.Print_Titles" localSheetId="2">'11'!$3:$4</definedName>
    <definedName name="_xlnm.Print_Area" localSheetId="0">'1-6'!$A$1:$G$29</definedName>
    <definedName name="_xlnm.Print_Area" localSheetId="1">'7-10'!$A$1:$F$21</definedName>
  </definedNames>
  <calcPr calcId="124519"/>
</workbook>
</file>

<file path=xl/calcChain.xml><?xml version="1.0" encoding="utf-8"?>
<calcChain xmlns="http://schemas.openxmlformats.org/spreadsheetml/2006/main">
  <c r="F15" i="7"/>
  <c r="E15"/>
  <c r="E10"/>
  <c r="F14"/>
  <c r="F6" i="3"/>
  <c r="D21" i="7" l="1"/>
  <c r="D15"/>
  <c r="C18" i="6" s="1"/>
  <c r="F13" i="7"/>
  <c r="F12"/>
  <c r="F11"/>
  <c r="F10"/>
  <c r="F9"/>
  <c r="G9" i="3" l="1"/>
  <c r="G15"/>
  <c r="G10"/>
  <c r="F18" i="6" l="1"/>
  <c r="E17" s="1"/>
  <c r="F7" i="3"/>
  <c r="E20" i="7"/>
  <c r="E21" l="1"/>
  <c r="F20"/>
  <c r="F21" s="1"/>
  <c r="F13" i="3"/>
  <c r="G7"/>
  <c r="G6" l="1"/>
  <c r="G12" s="1"/>
  <c r="F12"/>
  <c r="G13" l="1"/>
</calcChain>
</file>

<file path=xl/sharedStrings.xml><?xml version="1.0" encoding="utf-8"?>
<sst xmlns="http://schemas.openxmlformats.org/spreadsheetml/2006/main" count="122" uniqueCount="95">
  <si>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</si>
  <si>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</si>
  <si>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</si>
  <si>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</si>
  <si>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</si>
  <si>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</si>
  <si>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</si>
  <si>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</si>
  <si>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</si>
  <si>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</si>
  <si>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</si>
  <si>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</si>
  <si>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</si>
  <si>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</si>
  <si>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</si>
  <si>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</si>
  <si>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</si>
  <si>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</si>
  <si>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</si>
  <si>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</si>
  <si>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</si>
  <si>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</si>
  <si>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</si>
  <si>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</si>
  <si>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</si>
  <si>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</si>
  <si>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</si>
  <si>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</si>
  <si>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</si>
  <si>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</si>
  <si>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</si>
  <si>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</si>
  <si>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</si>
  <si>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</si>
  <si>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</si>
  <si>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</si>
  <si>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</si>
  <si>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</si>
  <si>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</si>
  <si>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</si>
  <si>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</si>
  <si>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</si>
  <si>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</si>
  <si>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</si>
  <si>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</si>
  <si>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</si>
  <si>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</si>
  <si>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</si>
  <si>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</si>
  <si>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</si>
  <si>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</si>
  <si>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</si>
  <si>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</si>
  <si>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</si>
  <si>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</si>
  <si>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</si>
  <si>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</si>
  <si>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</si>
  <si>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</si>
  <si>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</si>
  <si>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</si>
  <si>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</si>
  <si>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</si>
  <si>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</si>
  <si>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</si>
  <si>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</si>
  <si>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</si>
  <si>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</si>
  <si>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Забезпечення капітального ремонту об'єктів охорони здоров"я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</si>
  <si>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</si>
  <si>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</si>
  <si>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кількість об"єктів, що планується відремонтувати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</si>
  <si>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</si>
  <si>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</si>
  <si>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середня вартість  проектно-кошторисної документації</t>
  </si>
  <si>
    <t>середня вартість капітального ремонту одного об"єкту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</si>
  <si>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</si>
  <si>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</si>
  <si>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</si>
  <si>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</si>
  <si>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</si>
  <si>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Капітальний ремонт  відділення анестезіології та реанімації з ліжками інтенсивної терапії  хірургічного профілю КНП "Павлоградська лікарня інтенсивного лікування" ПМР за адресою  вул.Дніпровська,541, м.Павлоград </t>
  </si>
  <si>
    <t>Розрахунково (відношення планових асигнуваннь по спеціальному фонду до касових видатків по спеціальному фонду).</t>
  </si>
  <si>
    <t>План використання бюджетних коштів на 2021 рік, довідки про зміни плану використання бюджетних коштів на 2021 рік.</t>
  </si>
  <si>
    <t>Капітальний ремонт приміщень 2-го поверху будівлі амбулаторії ЗПСМ № 8 КНП "Центр первинної медико - санітарньої допомоги м.Павлограда" за адресою: вул. Нова. 1а м.Павлоград Дніпропетровської області</t>
  </si>
  <si>
    <t xml:space="preserve">відсоток освоєння бюджетних коштів на проведення капітального ремонту об'єктів охорони здоров"я </t>
  </si>
  <si>
    <t>Капітальний ремонт мережі теплопостачання з встановленням індивідуального електричного  опалення по вул. Нова, 1а, амбулаторії №7,8" КНП "Центр первинної медико-санітарної допомоги м.Павлограда"  та виготовлення проектно-кошторисна документація</t>
  </si>
  <si>
    <t>Реконструкція ліфтової шахти з улаштуванням ліфта вантажопідйомністю 630 кг в будівлі амбулаторії загальної практики сімейної медицини  №1-3 за адресою: вул. Соборна, буд 115 м. Павлоград, Дніпропетровська область</t>
  </si>
  <si>
    <t>обсяг видатків на виготовленої проектно-кошторисної документації</t>
  </si>
  <si>
    <t>7.  Мета бюджетної програми: Покращення рівня комфорту перебування пацієнтів у лікувальних підприємствах</t>
  </si>
  <si>
    <t>Виготовлення  проектно-кошторисної документації по об"єкту «Капітальний ремонт із заміною лікарняного ліфта на 2 зупинки вантажопідйомністю 500кг в відділенні гемодіалізу за адресою: вул., Дніпровська, 541, м. Павлоград Дніпропетровська обл.»</t>
  </si>
  <si>
    <t>Реконструкція системи забезпечення киснем КНП "Павлоградська лікарня інтенсивного лікування" ПМР з прокладанням киснепроводів в отоларингологічне відділення за адресою: Дніпропетровська область,  м.Павлоград вул.Дніпровська, 541</t>
  </si>
  <si>
    <t>Рішення міської ради від від 19.08.2021р. № № 382-12/VIII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</si>
  <si>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Рішення міської ради від 19.08.2021р. № 373-12/VІІІ «Про внесення змін до міської програми "Здоров"я павлоградців на 2020-2022 роки».</t>
  </si>
  <si>
    <t>«30» серпня 2021 р. № 62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</si>
</sst>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5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2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15" fillId="0" borderId="0" xfId="0" applyFont="1" applyFill="1" applyAlignment="1">
      <alignment horizontal="left"/>
    </xf>
    <xf numFmtId="14" fontId="17" fillId="0" borderId="0" xfId="0" applyNumberFormat="1" applyFont="1" applyFill="1"/>
    <xf numFmtId="4" fontId="2" fillId="2" borderId="2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topLeftCell="A10" zoomScaleSheetLayoutView="100" workbookViewId="0">
      <selection activeCell="E14" sqref="E14"/>
    </sheetView>
  </sheetViews>
  <sheetFormatPr defaultRowHeight="15"/>
  <cols>
    <col min="1" max="1" width="6.7109375" style="5" customWidth="1"/>
    <col min="2" max="2" width="29.5703125" style="5" customWidth="1"/>
    <col min="3" max="3" width="42.85546875" style="5" customWidth="1"/>
    <col min="4" max="4" width="17.140625" style="5" customWidth="1"/>
    <col min="5" max="5" width="26.140625" style="5" customWidth="1"/>
    <col min="6" max="6" width="19.140625" style="5" customWidth="1"/>
    <col min="7" max="7" width="15.85546875" style="5" customWidth="1"/>
    <col min="8" max="16384" width="9.140625" style="5"/>
  </cols>
  <sheetData>
    <row r="1" spans="1:9" ht="11.25" customHeight="1">
      <c r="F1" s="19" t="s">
        <v>0</v>
      </c>
    </row>
    <row r="2" spans="1:9" ht="11.25" customHeight="1">
      <c r="F2" s="19" t="s">
        <v>20</v>
      </c>
    </row>
    <row r="3" spans="1:9" ht="11.25" customHeight="1">
      <c r="F3" s="19" t="s">
        <v>21</v>
      </c>
    </row>
    <row r="4" spans="1:9" ht="21" customHeight="1">
      <c r="F4" s="94" t="s">
        <v>32</v>
      </c>
      <c r="G4" s="94"/>
    </row>
    <row r="5" spans="1:9" ht="18.75" customHeight="1">
      <c r="F5" s="20" t="s">
        <v>0</v>
      </c>
    </row>
    <row r="6" spans="1:9" ht="12" customHeight="1">
      <c r="F6" s="20" t="s">
        <v>13</v>
      </c>
    </row>
    <row r="7" spans="1:9" ht="12.75" customHeight="1">
      <c r="F7" s="80" t="s">
        <v>10</v>
      </c>
      <c r="G7" s="81"/>
    </row>
    <row r="8" spans="1:9" ht="12.75" customHeight="1">
      <c r="F8" s="86" t="s">
        <v>94</v>
      </c>
      <c r="G8" s="81"/>
      <c r="H8" s="81"/>
      <c r="I8" s="81"/>
    </row>
    <row r="9" spans="1:9" ht="16.5" customHeight="1">
      <c r="A9" s="97" t="s">
        <v>1</v>
      </c>
      <c r="B9" s="97"/>
      <c r="C9" s="97"/>
      <c r="D9" s="97"/>
      <c r="E9" s="97"/>
      <c r="F9" s="97"/>
      <c r="G9" s="97"/>
    </row>
    <row r="10" spans="1:9" ht="16.5" customHeight="1">
      <c r="A10" s="103" t="s">
        <v>79</v>
      </c>
      <c r="B10" s="103"/>
      <c r="C10" s="103"/>
      <c r="D10" s="103"/>
      <c r="E10" s="103"/>
      <c r="F10" s="103"/>
      <c r="G10" s="103"/>
    </row>
    <row r="11" spans="1:9" s="8" customFormat="1" ht="18.75" customHeight="1">
      <c r="A11" s="6" t="s">
        <v>49</v>
      </c>
      <c r="B11" s="54" t="s">
        <v>54</v>
      </c>
      <c r="C11" s="63" t="s">
        <v>48</v>
      </c>
      <c r="D11" s="7"/>
      <c r="E11" s="7"/>
      <c r="F11" s="7"/>
      <c r="G11" s="56" t="s">
        <v>34</v>
      </c>
    </row>
    <row r="12" spans="1:9" s="8" customFormat="1" ht="24.75" customHeight="1">
      <c r="A12" s="96" t="s">
        <v>36</v>
      </c>
      <c r="B12" s="96"/>
      <c r="C12" s="61" t="s">
        <v>47</v>
      </c>
      <c r="G12" s="9" t="s">
        <v>33</v>
      </c>
    </row>
    <row r="13" spans="1:9" s="8" customFormat="1" ht="18.75" customHeight="1">
      <c r="A13" s="6" t="s">
        <v>46</v>
      </c>
      <c r="B13" s="54" t="s">
        <v>55</v>
      </c>
      <c r="C13" s="63" t="s">
        <v>48</v>
      </c>
      <c r="D13" s="62"/>
      <c r="E13" s="7"/>
      <c r="F13" s="7"/>
      <c r="G13" s="56" t="s">
        <v>34</v>
      </c>
    </row>
    <row r="14" spans="1:9" s="8" customFormat="1" ht="21" customHeight="1">
      <c r="A14" s="96" t="s">
        <v>36</v>
      </c>
      <c r="B14" s="96"/>
      <c r="C14" s="61" t="s">
        <v>47</v>
      </c>
      <c r="D14" s="50"/>
      <c r="E14" s="50"/>
      <c r="F14" s="50"/>
      <c r="G14" s="9" t="s">
        <v>33</v>
      </c>
    </row>
    <row r="15" spans="1:9" s="8" customFormat="1" ht="27.75" customHeight="1">
      <c r="A15" s="6" t="s">
        <v>35</v>
      </c>
      <c r="B15" s="54" t="s">
        <v>58</v>
      </c>
      <c r="C15" s="55" t="s">
        <v>59</v>
      </c>
      <c r="D15" s="55" t="s">
        <v>60</v>
      </c>
      <c r="E15" s="95" t="s">
        <v>61</v>
      </c>
      <c r="F15" s="95"/>
      <c r="G15" s="56" t="s">
        <v>78</v>
      </c>
    </row>
    <row r="16" spans="1:9" s="8" customFormat="1" ht="33.75" customHeight="1">
      <c r="A16" s="96" t="s">
        <v>36</v>
      </c>
      <c r="B16" s="96"/>
      <c r="C16" s="51" t="s">
        <v>39</v>
      </c>
      <c r="D16" s="51" t="s">
        <v>40</v>
      </c>
      <c r="E16" s="96" t="s">
        <v>37</v>
      </c>
      <c r="F16" s="96"/>
      <c r="G16" s="51" t="s">
        <v>38</v>
      </c>
    </row>
    <row r="17" spans="1:8" s="8" customFormat="1" ht="19.5" customHeight="1">
      <c r="A17" s="53" t="s">
        <v>41</v>
      </c>
      <c r="B17" s="53"/>
      <c r="C17" s="53"/>
      <c r="D17" s="53"/>
      <c r="E17" s="57">
        <f>C18+F18</f>
        <v>7593442</v>
      </c>
      <c r="F17" s="53" t="s">
        <v>42</v>
      </c>
      <c r="G17" s="53"/>
    </row>
    <row r="18" spans="1:8" s="8" customFormat="1" ht="16.5" customHeight="1">
      <c r="A18" s="58" t="s">
        <v>43</v>
      </c>
      <c r="B18" s="52"/>
      <c r="C18" s="60">
        <f>'7-10'!D15</f>
        <v>0</v>
      </c>
      <c r="D18" s="58" t="s">
        <v>42</v>
      </c>
      <c r="E18" s="58" t="s">
        <v>45</v>
      </c>
      <c r="F18" s="59">
        <f>'7-10'!E15</f>
        <v>7593442</v>
      </c>
      <c r="G18" s="58" t="s">
        <v>44</v>
      </c>
    </row>
    <row r="19" spans="1:8" s="8" customFormat="1" ht="25.5" customHeight="1">
      <c r="A19" s="104" t="s">
        <v>18</v>
      </c>
      <c r="B19" s="104"/>
      <c r="C19" s="104"/>
      <c r="D19" s="104"/>
      <c r="E19" s="104"/>
      <c r="F19" s="104"/>
      <c r="G19" s="104"/>
    </row>
    <row r="20" spans="1:8" s="8" customFormat="1" ht="16.5" customHeight="1">
      <c r="A20" s="89" t="s">
        <v>64</v>
      </c>
      <c r="B20" s="89"/>
      <c r="C20" s="89"/>
      <c r="D20" s="89"/>
      <c r="E20" s="89"/>
      <c r="F20" s="89"/>
      <c r="G20" s="89"/>
    </row>
    <row r="21" spans="1:8" s="8" customFormat="1" ht="16.5" customHeight="1">
      <c r="A21" s="89" t="s">
        <v>65</v>
      </c>
      <c r="B21" s="89"/>
      <c r="C21" s="89"/>
      <c r="D21" s="89"/>
      <c r="E21" s="89"/>
      <c r="F21" s="89"/>
      <c r="G21" s="89"/>
    </row>
    <row r="22" spans="1:8" s="8" customFormat="1" ht="36" customHeight="1">
      <c r="A22" s="90" t="s">
        <v>66</v>
      </c>
      <c r="B22" s="90"/>
      <c r="C22" s="90"/>
      <c r="D22" s="90"/>
      <c r="E22" s="90"/>
      <c r="F22" s="90"/>
      <c r="G22" s="90"/>
    </row>
    <row r="23" spans="1:8" s="8" customFormat="1" ht="57.75" customHeight="1">
      <c r="A23" s="90" t="s">
        <v>67</v>
      </c>
      <c r="B23" s="90"/>
      <c r="C23" s="90"/>
      <c r="D23" s="90"/>
      <c r="E23" s="90"/>
      <c r="F23" s="90"/>
      <c r="G23" s="90"/>
    </row>
    <row r="24" spans="1:8" s="11" customFormat="1" ht="18" customHeight="1">
      <c r="A24" s="89" t="s">
        <v>80</v>
      </c>
      <c r="B24" s="89"/>
      <c r="C24" s="89"/>
      <c r="D24" s="89"/>
      <c r="E24" s="89"/>
      <c r="F24" s="89"/>
      <c r="G24" s="89"/>
      <c r="H24" s="10"/>
    </row>
    <row r="25" spans="1:8" s="11" customFormat="1" ht="35.25" customHeight="1">
      <c r="A25" s="98" t="s">
        <v>92</v>
      </c>
      <c r="B25" s="98"/>
      <c r="C25" s="98"/>
      <c r="D25" s="98"/>
      <c r="E25" s="98"/>
      <c r="F25" s="98"/>
      <c r="G25" s="98"/>
      <c r="H25" s="10"/>
    </row>
    <row r="26" spans="1:8" s="11" customFormat="1" ht="21.75" customHeight="1">
      <c r="A26" s="90" t="s">
        <v>93</v>
      </c>
      <c r="B26" s="90"/>
      <c r="C26" s="90"/>
      <c r="D26" s="90"/>
      <c r="E26" s="90"/>
      <c r="F26" s="90"/>
      <c r="G26" s="90"/>
      <c r="H26" s="10"/>
    </row>
    <row r="27" spans="1:8" s="11" customFormat="1" ht="23.25" customHeight="1">
      <c r="A27" s="99" t="s">
        <v>28</v>
      </c>
      <c r="B27" s="99"/>
      <c r="C27" s="99"/>
      <c r="D27" s="99"/>
      <c r="E27" s="99"/>
      <c r="F27" s="99"/>
      <c r="G27" s="99"/>
      <c r="H27" s="10"/>
    </row>
    <row r="28" spans="1:8" s="11" customFormat="1" ht="16.5" customHeight="1">
      <c r="A28" s="49" t="s">
        <v>2</v>
      </c>
      <c r="B28" s="100" t="s">
        <v>52</v>
      </c>
      <c r="C28" s="101"/>
      <c r="D28" s="101"/>
      <c r="E28" s="101"/>
      <c r="F28" s="101"/>
      <c r="G28" s="102"/>
      <c r="H28" s="10"/>
    </row>
    <row r="29" spans="1:8" s="11" customFormat="1" ht="29.25" customHeight="1">
      <c r="A29" s="37">
        <v>1</v>
      </c>
      <c r="B29" s="91" t="s">
        <v>62</v>
      </c>
      <c r="C29" s="92"/>
      <c r="D29" s="92"/>
      <c r="E29" s="92"/>
      <c r="F29" s="92"/>
      <c r="G29" s="93"/>
      <c r="H29" s="10"/>
    </row>
    <row r="30" spans="1:8">
      <c r="A30"/>
      <c r="B30"/>
      <c r="C30"/>
      <c r="D30"/>
      <c r="E30"/>
      <c r="F30"/>
      <c r="G30"/>
    </row>
  </sheetData>
  <mergeCells count="19">
    <mergeCell ref="A10:G10"/>
    <mergeCell ref="A19:G19"/>
    <mergeCell ref="A21:G21"/>
    <mergeCell ref="A24:G24"/>
    <mergeCell ref="A22:G22"/>
    <mergeCell ref="A23:G23"/>
    <mergeCell ref="B29:G29"/>
    <mergeCell ref="F4:G4"/>
    <mergeCell ref="E15:F15"/>
    <mergeCell ref="E16:F16"/>
    <mergeCell ref="A9:G9"/>
    <mergeCell ref="A12:B12"/>
    <mergeCell ref="A20:G20"/>
    <mergeCell ref="A25:G25"/>
    <mergeCell ref="A27:G27"/>
    <mergeCell ref="A26:G26"/>
    <mergeCell ref="B28:G28"/>
    <mergeCell ref="A16:B16"/>
    <mergeCell ref="A14:B14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tabSelected="1" view="pageBreakPreview" topLeftCell="A4" zoomScaleSheetLayoutView="100" workbookViewId="0">
      <selection activeCell="B14" sqref="B14:C14"/>
    </sheetView>
  </sheetViews>
  <sheetFormatPr defaultRowHeight="15"/>
  <cols>
    <col min="1" max="1" width="6.7109375" style="5" customWidth="1"/>
    <col min="2" max="2" width="30.5703125" style="5" customWidth="1"/>
    <col min="3" max="3" width="69.28515625" style="5" customWidth="1"/>
    <col min="4" max="4" width="17.28515625" style="5" customWidth="1"/>
    <col min="5" max="5" width="17.5703125" style="5" customWidth="1"/>
    <col min="6" max="6" width="16.140625" style="5" customWidth="1"/>
    <col min="7" max="16384" width="9.140625" style="5"/>
  </cols>
  <sheetData>
    <row r="1" spans="1:6" ht="28.5" customHeight="1">
      <c r="A1" s="122" t="s">
        <v>89</v>
      </c>
      <c r="B1" s="122"/>
      <c r="C1" s="122"/>
      <c r="D1" s="122"/>
      <c r="E1" s="122"/>
      <c r="F1" s="122"/>
    </row>
    <row r="2" spans="1:6" ht="28.5" customHeight="1">
      <c r="A2" s="123" t="s">
        <v>53</v>
      </c>
      <c r="B2" s="123"/>
      <c r="C2" s="123"/>
      <c r="D2" s="123"/>
      <c r="E2" s="123"/>
      <c r="F2" s="123"/>
    </row>
    <row r="3" spans="1:6" ht="22.5" customHeight="1">
      <c r="A3" s="49" t="s">
        <v>2</v>
      </c>
      <c r="B3" s="100" t="s">
        <v>23</v>
      </c>
      <c r="C3" s="101"/>
      <c r="D3" s="101"/>
      <c r="E3" s="101"/>
      <c r="F3" s="101"/>
    </row>
    <row r="4" spans="1:6" ht="27" customHeight="1">
      <c r="A4" s="37">
        <v>1</v>
      </c>
      <c r="B4" s="91" t="s">
        <v>68</v>
      </c>
      <c r="C4" s="92"/>
      <c r="D4" s="92"/>
      <c r="E4" s="92"/>
      <c r="F4" s="92"/>
    </row>
    <row r="5" spans="1:6" ht="29.25" customHeight="1">
      <c r="A5" s="3" t="s">
        <v>27</v>
      </c>
      <c r="B5" s="3"/>
      <c r="C5"/>
      <c r="D5"/>
      <c r="E5"/>
      <c r="F5"/>
    </row>
    <row r="6" spans="1:6">
      <c r="A6"/>
      <c r="B6"/>
      <c r="C6"/>
      <c r="D6"/>
      <c r="E6"/>
      <c r="F6" s="21" t="s">
        <v>9</v>
      </c>
    </row>
    <row r="7" spans="1:6" ht="21.75" customHeight="1">
      <c r="A7" s="22" t="s">
        <v>2</v>
      </c>
      <c r="B7" s="109" t="s">
        <v>22</v>
      </c>
      <c r="C7" s="111"/>
      <c r="D7" s="22" t="s">
        <v>8</v>
      </c>
      <c r="E7" s="22" t="s">
        <v>3</v>
      </c>
      <c r="F7" s="22" t="s">
        <v>4</v>
      </c>
    </row>
    <row r="8" spans="1:6" ht="13.5" customHeight="1">
      <c r="A8" s="23">
        <v>1</v>
      </c>
      <c r="B8" s="107">
        <v>2</v>
      </c>
      <c r="C8" s="108"/>
      <c r="D8" s="23">
        <v>3</v>
      </c>
      <c r="E8" s="23">
        <v>4</v>
      </c>
      <c r="F8" s="23">
        <v>5</v>
      </c>
    </row>
    <row r="9" spans="1:6" ht="45.75" customHeight="1">
      <c r="A9" s="22">
        <v>1</v>
      </c>
      <c r="B9" s="105" t="s">
        <v>86</v>
      </c>
      <c r="C9" s="106"/>
      <c r="D9" s="23"/>
      <c r="E9" s="36">
        <v>600000</v>
      </c>
      <c r="F9" s="88">
        <f t="shared" ref="F9:F13" si="0">D9+E9</f>
        <v>600000</v>
      </c>
    </row>
    <row r="10" spans="1:6" ht="47.25" customHeight="1">
      <c r="A10" s="22">
        <v>2</v>
      </c>
      <c r="B10" s="105" t="s">
        <v>81</v>
      </c>
      <c r="C10" s="106"/>
      <c r="D10" s="23"/>
      <c r="E10" s="36">
        <f>2000000+2211443-711718</f>
        <v>3499725</v>
      </c>
      <c r="F10" s="88">
        <f t="shared" si="0"/>
        <v>3499725</v>
      </c>
    </row>
    <row r="11" spans="1:6" ht="47.25" customHeight="1">
      <c r="A11" s="22">
        <v>3</v>
      </c>
      <c r="B11" s="105" t="s">
        <v>84</v>
      </c>
      <c r="C11" s="106"/>
      <c r="D11" s="23"/>
      <c r="E11" s="36">
        <v>450000</v>
      </c>
      <c r="F11" s="88">
        <f t="shared" si="0"/>
        <v>450000</v>
      </c>
    </row>
    <row r="12" spans="1:6" ht="47.25" customHeight="1">
      <c r="A12" s="83">
        <v>4</v>
      </c>
      <c r="B12" s="105" t="s">
        <v>87</v>
      </c>
      <c r="C12" s="106"/>
      <c r="D12" s="23"/>
      <c r="E12" s="36">
        <v>1943717</v>
      </c>
      <c r="F12" s="88">
        <f t="shared" si="0"/>
        <v>1943717</v>
      </c>
    </row>
    <row r="13" spans="1:6" ht="50.25" customHeight="1">
      <c r="A13" s="83">
        <v>5</v>
      </c>
      <c r="B13" s="118" t="s">
        <v>90</v>
      </c>
      <c r="C13" s="119"/>
      <c r="D13" s="84"/>
      <c r="E13" s="36">
        <v>100000</v>
      </c>
      <c r="F13" s="88">
        <f t="shared" si="0"/>
        <v>100000</v>
      </c>
    </row>
    <row r="14" spans="1:6" ht="50.25" customHeight="1">
      <c r="A14" s="85">
        <v>6</v>
      </c>
      <c r="B14" s="118" t="s">
        <v>91</v>
      </c>
      <c r="C14" s="119"/>
      <c r="D14" s="84"/>
      <c r="E14" s="36">
        <v>1000000</v>
      </c>
      <c r="F14" s="88">
        <f t="shared" ref="F14" si="1">D14+E14</f>
        <v>1000000</v>
      </c>
    </row>
    <row r="15" spans="1:6" s="17" customFormat="1" ht="15.75" customHeight="1">
      <c r="A15" s="120" t="s">
        <v>4</v>
      </c>
      <c r="B15" s="121"/>
      <c r="C15" s="121"/>
      <c r="D15" s="36">
        <f>SUM(D9:D9)</f>
        <v>0</v>
      </c>
      <c r="E15" s="36">
        <f>SUM(E9:E14)</f>
        <v>7593442</v>
      </c>
      <c r="F15" s="36">
        <f>SUM(F9:F14)</f>
        <v>7593442</v>
      </c>
    </row>
    <row r="16" spans="1:6" ht="30" customHeight="1">
      <c r="A16" s="3" t="s">
        <v>26</v>
      </c>
      <c r="B16" s="3"/>
      <c r="C16"/>
      <c r="D16"/>
      <c r="E16"/>
      <c r="F16"/>
    </row>
    <row r="17" spans="1:6" ht="16.5" customHeight="1">
      <c r="A17"/>
      <c r="B17"/>
      <c r="C17"/>
      <c r="D17"/>
      <c r="E17"/>
      <c r="F17" s="14" t="s">
        <v>9</v>
      </c>
    </row>
    <row r="18" spans="1:6" s="33" customFormat="1" ht="23.25" customHeight="1">
      <c r="A18" s="32" t="s">
        <v>2</v>
      </c>
      <c r="B18" s="112" t="s">
        <v>25</v>
      </c>
      <c r="C18" s="113"/>
      <c r="D18" s="32" t="s">
        <v>8</v>
      </c>
      <c r="E18" s="32" t="s">
        <v>3</v>
      </c>
      <c r="F18" s="32" t="s">
        <v>4</v>
      </c>
    </row>
    <row r="19" spans="1:6" ht="12.75" customHeight="1">
      <c r="A19" s="31">
        <v>1</v>
      </c>
      <c r="B19" s="114">
        <v>2</v>
      </c>
      <c r="C19" s="115"/>
      <c r="D19" s="31">
        <v>3</v>
      </c>
      <c r="E19" s="31">
        <v>4</v>
      </c>
      <c r="F19" s="31">
        <v>5</v>
      </c>
    </row>
    <row r="20" spans="1:6" ht="18.75" customHeight="1">
      <c r="A20" s="82">
        <v>1</v>
      </c>
      <c r="B20" s="116" t="s">
        <v>50</v>
      </c>
      <c r="C20" s="117"/>
      <c r="D20" s="35"/>
      <c r="E20" s="36">
        <f>E15</f>
        <v>7593442</v>
      </c>
      <c r="F20" s="88">
        <f>SUM(D20:E20)</f>
        <v>7593442</v>
      </c>
    </row>
    <row r="21" spans="1:6" ht="18.75" customHeight="1">
      <c r="A21" s="109" t="s">
        <v>4</v>
      </c>
      <c r="B21" s="110"/>
      <c r="C21" s="111"/>
      <c r="D21" s="36">
        <f>SUM(D20:D20)</f>
        <v>0</v>
      </c>
      <c r="E21" s="36">
        <f>SUM(E20:E20)</f>
        <v>7593442</v>
      </c>
      <c r="F21" s="88">
        <f>SUM(F20:F20)</f>
        <v>7593442</v>
      </c>
    </row>
    <row r="22" spans="1:6">
      <c r="A22"/>
      <c r="B22"/>
      <c r="C22"/>
      <c r="D22"/>
      <c r="E22"/>
      <c r="F22"/>
    </row>
  </sheetData>
  <mergeCells count="17">
    <mergeCell ref="A1:F1"/>
    <mergeCell ref="A2:F2"/>
    <mergeCell ref="B3:F3"/>
    <mergeCell ref="B4:F4"/>
    <mergeCell ref="B7:C7"/>
    <mergeCell ref="B9:C9"/>
    <mergeCell ref="B10:C10"/>
    <mergeCell ref="B11:C11"/>
    <mergeCell ref="B8:C8"/>
    <mergeCell ref="A21:C21"/>
    <mergeCell ref="B18:C18"/>
    <mergeCell ref="B19:C19"/>
    <mergeCell ref="B20:C20"/>
    <mergeCell ref="B12:C12"/>
    <mergeCell ref="B13:C13"/>
    <mergeCell ref="A15:C15"/>
    <mergeCell ref="B14:C14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21"/>
  <sheetViews>
    <sheetView workbookViewId="0">
      <selection activeCell="I12" sqref="I12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7" customWidth="1"/>
    <col min="5" max="5" width="12.85546875" customWidth="1"/>
    <col min="6" max="6" width="14" customWidth="1"/>
    <col min="7" max="7" width="12.85546875" customWidth="1"/>
  </cols>
  <sheetData>
    <row r="2" spans="1:11" ht="21" customHeight="1">
      <c r="A2" s="2" t="s">
        <v>29</v>
      </c>
      <c r="H2" s="1"/>
      <c r="I2" s="1"/>
      <c r="J2" s="1"/>
    </row>
    <row r="3" spans="1:11" ht="29.25" customHeight="1">
      <c r="A3" s="22" t="s">
        <v>2</v>
      </c>
      <c r="B3" s="22" t="s">
        <v>24</v>
      </c>
      <c r="C3" s="22" t="s">
        <v>5</v>
      </c>
      <c r="D3" s="24" t="s">
        <v>6</v>
      </c>
      <c r="E3" s="22" t="s">
        <v>8</v>
      </c>
      <c r="F3" s="22" t="s">
        <v>3</v>
      </c>
      <c r="G3" s="22" t="s">
        <v>4</v>
      </c>
    </row>
    <row r="4" spans="1:11" s="18" customFormat="1" ht="15.75" customHeight="1">
      <c r="A4" s="23">
        <v>1</v>
      </c>
      <c r="B4" s="23">
        <v>2</v>
      </c>
      <c r="C4" s="23">
        <v>3</v>
      </c>
      <c r="D4" s="25">
        <v>4</v>
      </c>
      <c r="E4" s="26">
        <v>5</v>
      </c>
      <c r="F4" s="27">
        <v>6</v>
      </c>
      <c r="G4" s="27">
        <v>7</v>
      </c>
    </row>
    <row r="5" spans="1:11" ht="18.75" customHeight="1">
      <c r="A5" s="38">
        <v>1</v>
      </c>
      <c r="B5" s="70" t="s">
        <v>14</v>
      </c>
      <c r="C5" s="71"/>
      <c r="D5" s="72"/>
      <c r="E5" s="4"/>
      <c r="F5" s="28"/>
      <c r="G5" s="28"/>
    </row>
    <row r="6" spans="1:11" ht="34.5" customHeight="1">
      <c r="A6" s="38"/>
      <c r="B6" s="73" t="s">
        <v>88</v>
      </c>
      <c r="C6" s="49" t="s">
        <v>19</v>
      </c>
      <c r="D6" s="74" t="s">
        <v>83</v>
      </c>
      <c r="E6" s="4"/>
      <c r="F6" s="34">
        <f>42000+49000+51000</f>
        <v>142000</v>
      </c>
      <c r="G6" s="34">
        <f>E6+F6</f>
        <v>142000</v>
      </c>
    </row>
    <row r="7" spans="1:11" ht="33.75" customHeight="1">
      <c r="A7" s="38"/>
      <c r="B7" s="73" t="s">
        <v>73</v>
      </c>
      <c r="C7" s="49" t="s">
        <v>19</v>
      </c>
      <c r="D7" s="74" t="s">
        <v>83</v>
      </c>
      <c r="E7" s="34"/>
      <c r="F7" s="78">
        <f>'7-10'!E15-F6</f>
        <v>7451442</v>
      </c>
      <c r="G7" s="78">
        <f>E7+F7</f>
        <v>7451442</v>
      </c>
    </row>
    <row r="8" spans="1:11" ht="15.75" customHeight="1">
      <c r="A8" s="38">
        <v>2</v>
      </c>
      <c r="B8" s="75" t="s">
        <v>15</v>
      </c>
      <c r="C8" s="76"/>
      <c r="D8" s="75"/>
      <c r="E8" s="12"/>
      <c r="F8" s="28"/>
      <c r="G8" s="12"/>
    </row>
    <row r="9" spans="1:11" ht="29.25" customHeight="1">
      <c r="A9" s="38"/>
      <c r="B9" s="73" t="s">
        <v>77</v>
      </c>
      <c r="C9" s="76" t="s">
        <v>63</v>
      </c>
      <c r="D9" s="77" t="s">
        <v>69</v>
      </c>
      <c r="E9" s="12"/>
      <c r="F9" s="78">
        <v>2</v>
      </c>
      <c r="G9" s="78">
        <f>E9+F9</f>
        <v>2</v>
      </c>
    </row>
    <row r="10" spans="1:11" ht="31.5" customHeight="1">
      <c r="A10" s="38"/>
      <c r="B10" s="73" t="s">
        <v>71</v>
      </c>
      <c r="C10" s="76" t="s">
        <v>63</v>
      </c>
      <c r="D10" s="77" t="s">
        <v>69</v>
      </c>
      <c r="E10" s="13"/>
      <c r="F10" s="78">
        <v>5</v>
      </c>
      <c r="G10" s="78">
        <f>E10+F10</f>
        <v>5</v>
      </c>
    </row>
    <row r="11" spans="1:11" ht="17.25" customHeight="1">
      <c r="A11" s="38">
        <v>3</v>
      </c>
      <c r="B11" s="75" t="s">
        <v>16</v>
      </c>
      <c r="C11" s="76"/>
      <c r="D11" s="77"/>
      <c r="E11" s="12"/>
      <c r="F11" s="28"/>
      <c r="G11" s="12"/>
    </row>
    <row r="12" spans="1:11" ht="49.5" customHeight="1">
      <c r="A12" s="38"/>
      <c r="B12" s="73" t="s">
        <v>74</v>
      </c>
      <c r="C12" s="76" t="s">
        <v>19</v>
      </c>
      <c r="D12" s="77" t="s">
        <v>72</v>
      </c>
      <c r="E12" s="12"/>
      <c r="F12" s="34">
        <f>F6/F9</f>
        <v>71000</v>
      </c>
      <c r="G12" s="34">
        <f>G6/G9</f>
        <v>71000</v>
      </c>
    </row>
    <row r="13" spans="1:11" ht="42.75" customHeight="1">
      <c r="A13" s="38"/>
      <c r="B13" s="73" t="s">
        <v>75</v>
      </c>
      <c r="C13" s="76" t="s">
        <v>19</v>
      </c>
      <c r="D13" s="77" t="s">
        <v>70</v>
      </c>
      <c r="E13" s="30"/>
      <c r="F13" s="34">
        <f>F7/F10</f>
        <v>1490288.4</v>
      </c>
      <c r="G13" s="30">
        <f>G7/G10</f>
        <v>1490288.4</v>
      </c>
    </row>
    <row r="14" spans="1:11" s="16" customFormat="1" ht="19.5" customHeight="1">
      <c r="A14" s="39">
        <v>4</v>
      </c>
      <c r="B14" s="75" t="s">
        <v>17</v>
      </c>
      <c r="C14" s="76"/>
      <c r="D14" s="77"/>
      <c r="E14" s="12"/>
      <c r="F14" s="29"/>
      <c r="G14" s="12"/>
    </row>
    <row r="15" spans="1:11" s="16" customFormat="1" ht="47.25" customHeight="1">
      <c r="A15" s="15"/>
      <c r="B15" s="79" t="s">
        <v>85</v>
      </c>
      <c r="C15" s="76" t="s">
        <v>12</v>
      </c>
      <c r="D15" s="77" t="s">
        <v>82</v>
      </c>
      <c r="E15" s="12"/>
      <c r="F15" s="12">
        <v>99</v>
      </c>
      <c r="G15" s="78">
        <f>E15+F15</f>
        <v>99</v>
      </c>
    </row>
    <row r="16" spans="1:11" s="42" customFormat="1" ht="30" customHeight="1">
      <c r="A16" s="40" t="s">
        <v>30</v>
      </c>
      <c r="B16" s="40"/>
      <c r="C16" s="40"/>
      <c r="D16" s="41"/>
      <c r="E16" s="47"/>
      <c r="F16" s="48" t="s">
        <v>31</v>
      </c>
      <c r="G16" s="43"/>
      <c r="H16" s="43"/>
      <c r="I16" s="43"/>
      <c r="J16" s="43"/>
      <c r="K16" s="43"/>
    </row>
    <row r="17" spans="1:10" s="16" customFormat="1" ht="23.25" customHeight="1">
      <c r="A17" s="44" t="s">
        <v>7</v>
      </c>
    </row>
    <row r="18" spans="1:10" s="16" customFormat="1" ht="18.75" customHeight="1">
      <c r="A18" s="66" t="s">
        <v>56</v>
      </c>
      <c r="B18" s="67"/>
      <c r="C18" s="67"/>
      <c r="D18" s="68" t="s">
        <v>11</v>
      </c>
      <c r="E18" s="67"/>
      <c r="F18" s="69" t="s">
        <v>57</v>
      </c>
      <c r="G18" s="45"/>
      <c r="H18" s="46"/>
      <c r="I18" s="45"/>
      <c r="J18" s="45"/>
    </row>
    <row r="19" spans="1:10" s="16" customFormat="1" ht="27" customHeight="1">
      <c r="A19" s="64" t="s">
        <v>76</v>
      </c>
      <c r="B19" s="21"/>
      <c r="C19" s="87">
        <v>44438</v>
      </c>
    </row>
    <row r="20" spans="1:10">
      <c r="A20" s="65"/>
    </row>
    <row r="21" spans="1:10" ht="30" customHeight="1">
      <c r="A21" s="124" t="s">
        <v>51</v>
      </c>
      <c r="B21" s="124"/>
      <c r="C21" s="124"/>
      <c r="D21" s="124"/>
      <c r="E21" s="124"/>
      <c r="F21" s="124"/>
      <c r="G21" s="124"/>
    </row>
  </sheetData>
  <mergeCells count="1">
    <mergeCell ref="A21:G21"/>
  </mergeCells>
  <pageMargins left="0.47244094488188981" right="0.47244094488188981" top="0.78740157480314965" bottom="0.31496062992125984" header="0" footer="0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1-6</vt:lpstr>
      <vt:lpstr>7-10</vt:lpstr>
      <vt:lpstr>11</vt:lpstr>
      <vt:lpstr>'11'!Заголовки_для_печати</vt:lpstr>
      <vt:lpstr>'1-6'!Область_печати</vt:lpstr>
      <vt:lpstr>'7-10'!Область_печати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2021-08-30T10:05:59Z</dcterms:modified>
</cp:coreProperties>
</file>